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Z46" i="1" l="1"/>
  <c r="Y46" i="1"/>
  <c r="Z45" i="1"/>
  <c r="Z30" i="1"/>
  <c r="Y45" i="1"/>
  <c r="Y30" i="1"/>
  <c r="AA46" i="1"/>
  <c r="AA45" i="1"/>
  <c r="Z39" i="1"/>
  <c r="Y39" i="1"/>
  <c r="Z38" i="1"/>
  <c r="Y38" i="1"/>
  <c r="Z35" i="1"/>
  <c r="Y35" i="1"/>
  <c r="Z34" i="1"/>
  <c r="Y34" i="1"/>
  <c r="AA39" i="1"/>
  <c r="AA35" i="1"/>
  <c r="AA31" i="1"/>
  <c r="Z31" i="1"/>
  <c r="Y31" i="1"/>
  <c r="AC22" i="1"/>
  <c r="AC21" i="1"/>
  <c r="AC20" i="1"/>
  <c r="AC19" i="1"/>
  <c r="AC18" i="1"/>
  <c r="AC17" i="1"/>
  <c r="AC16" i="1"/>
  <c r="AC15" i="1"/>
  <c r="AC14" i="1"/>
  <c r="AC13" i="1"/>
  <c r="AC12" i="1"/>
  <c r="AC11" i="1"/>
  <c r="Z22" i="1"/>
  <c r="Z21" i="1"/>
  <c r="Z20" i="1"/>
  <c r="Z19" i="1"/>
  <c r="Z18" i="1"/>
  <c r="Z17" i="1"/>
  <c r="Z16" i="1"/>
  <c r="Z15" i="1"/>
  <c r="Z14" i="1"/>
  <c r="Z13" i="1"/>
  <c r="Z12" i="1"/>
  <c r="Z11" i="1"/>
  <c r="AA38" i="1"/>
  <c r="AA34" i="1"/>
  <c r="Y37" i="1"/>
  <c r="Z37" i="1"/>
  <c r="AA37" i="1"/>
  <c r="AA30" i="1"/>
</calcChain>
</file>

<file path=xl/sharedStrings.xml><?xml version="1.0" encoding="utf-8"?>
<sst xmlns="http://schemas.openxmlformats.org/spreadsheetml/2006/main" count="103" uniqueCount="66">
  <si>
    <t>Eppi ID</t>
  </si>
  <si>
    <t>TITLE</t>
  </si>
  <si>
    <t>AUTHOR</t>
  </si>
  <si>
    <t>JOURNAL</t>
  </si>
  <si>
    <t>YEAR</t>
  </si>
  <si>
    <t>VOLUME</t>
  </si>
  <si>
    <t>PAGE START-PAGE END</t>
  </si>
  <si>
    <t>AUTHOR E-MAIL</t>
  </si>
  <si>
    <t>STUDY COUNTRY</t>
  </si>
  <si>
    <t>LOCATION SITE/NAME</t>
  </si>
  <si>
    <t>LATITUDE</t>
  </si>
  <si>
    <t>LONGITUDE</t>
  </si>
  <si>
    <t>KÖPPEN CLIMATE ZONE</t>
  </si>
  <si>
    <t>Topography influences management system effects on total soil carbon and nitrogen</t>
  </si>
  <si>
    <t xml:space="preserve">Senthilkumar S ; Kravchenko A N; Robertson G P; </t>
  </si>
  <si>
    <t>Soil Science Society of America Journal</t>
  </si>
  <si>
    <t>2059-2067</t>
  </si>
  <si>
    <t>kravche1@msu.edu</t>
  </si>
  <si>
    <t>USA</t>
  </si>
  <si>
    <t>Kellogg Biological Station’s Long-
Term Ecological Research (KBS-LTER) site, Michigan</t>
  </si>
  <si>
    <t>Dfb</t>
  </si>
  <si>
    <t>INTERVENTION (crop rotation / fertiliser / amendments / catch crop / tillage / multiple / farming system)</t>
  </si>
  <si>
    <t>NUMBER OF TREATMENTS</t>
  </si>
  <si>
    <t>WHICH TREATMENTS</t>
  </si>
  <si>
    <t>multiple / tillage</t>
  </si>
  <si>
    <t>chisel-plowed with
conventional chemical inputs / no-till with conventional chemical
inputs / and an organic chisel plowed system with winter leguminous
cover crops and zero chemical inputs</t>
  </si>
  <si>
    <t>DATA LOCATION</t>
  </si>
  <si>
    <t>BULK DENSITY (measured / calculated / not present)</t>
  </si>
  <si>
    <t>VARIANCE PRESENTED</t>
  </si>
  <si>
    <t>Variability Measure</t>
  </si>
  <si>
    <t>CRITICAL APPRAISAL, PRELIMINARY COMMENT</t>
  </si>
  <si>
    <t>measured</t>
  </si>
  <si>
    <t>undescribed errors across treatments for each depth given in Figure 2</t>
  </si>
  <si>
    <t>None (overall SD calculable)</t>
  </si>
  <si>
    <t>Seems OK</t>
  </si>
  <si>
    <t>TC (g/kg)</t>
  </si>
  <si>
    <t>Depth (cm)</t>
  </si>
  <si>
    <t>0-5</t>
  </si>
  <si>
    <t>0-15</t>
  </si>
  <si>
    <t>20-30</t>
  </si>
  <si>
    <t>30-40</t>
  </si>
  <si>
    <t>CT</t>
  </si>
  <si>
    <t>NT</t>
  </si>
  <si>
    <t>CT-clover</t>
  </si>
  <si>
    <t>Table 1. Mean bulk density values at 0- to 15-cm, 20- to 30-cm,
and 30- to 40-cm depths and a summary of terrain properties for
the three studied treatments.</t>
  </si>
  <si>
    <t>Bulk density (g/cm3)</t>
  </si>
  <si>
    <t>CT, conventional tillage; NT, no-till; CT-cover, conventional tillage
(chisel-plowed) corn-soybean-wheat rotation with zero chemical inputs
and leguminous cover crop</t>
  </si>
  <si>
    <t>We studied three of the agronomic treatments, namely, chisel-plowed with conventional chemical inputs (CT); no-till with conventional chemical inputs (NT); and an organic chisel plowed system with winter leguminous cover crops and zero chemical inputs (CT-cover). The treatments are in corn (Zea mays L.)–soybean [Glycine max (L.) Merr.]–wheat (Triticum aestivum L.) rotations. The cover crop of the CT-cover treatments from 1989 to 1993 was hairy vetch (Vicia villosa Roth) and from1994 onward red clover (Trifolium pratense L.). Typically red cloveris frost seeded in wheat and then a year later is incorporated in April or May before corn planting. Weed control in CT-cover for corn and soybean is achieved by weekly/biweekly rotary cultivation from May to early July. For wheat, cultivation before wheat planting is conducted in fall. Each experimental plot is about 90 by 110 m in size. ! e plots are separated by 10 m wide grass lanes. Due to the grass lanes, the occurrence of the runo" that crosses from one plot to another is extremely rare and there is no erosion from one plot to the next. The complete site description, experimental design, and management protocols are available at the KBS website (Kellogg Biological Station, 2005). the experimental layout along with the elevation map is shown on Fig. 1.</t>
  </si>
  <si>
    <t>ES</t>
  </si>
  <si>
    <t>mean</t>
  </si>
  <si>
    <t>SD</t>
  </si>
  <si>
    <t>n</t>
  </si>
  <si>
    <t>Depth correction</t>
  </si>
  <si>
    <t>15-30</t>
  </si>
  <si>
    <t>&gt;30</t>
  </si>
  <si>
    <t>Figure 2</t>
  </si>
  <si>
    <t>CT clover</t>
  </si>
  <si>
    <t>Upperslope</t>
  </si>
  <si>
    <t>Figure 2. Total C and N contents at upperslope and valley landscape positions in the three
studied agronomic management practices at (a) 0- to 5-cm, (b) 0- to 15-cm, (c) 20- to 30-cm,
and (d) 30- to 40-cm depths and total C and N stocks at (e) 0- to 30-cm and (f) 0- to 40-cm
depths. Management practices within the same landscape position with the same letter are
not signifi cantly different from each other (p &lt; 0.05). The means within the same landscape
position that were different from each other with 0.05 &lt; p &lt; 0.1 are marked with *.</t>
  </si>
  <si>
    <t>Error?</t>
  </si>
  <si>
    <t>Valley</t>
  </si>
  <si>
    <t>Mean</t>
  </si>
  <si>
    <t>RT</t>
  </si>
  <si>
    <t>NT-RT</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</si>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</sst>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5" fillId="2" borderId="0" xfId="0" applyFont="1" applyFill="1"/>
    <xf numFmtId="0" fontId="0" fillId="0" borderId="0" xfId="0" applyAlignment="1">
      <alignment wrapText="1"/>
    </xf>
    <xf numFmtId="0" fontId="0" fillId="0" borderId="0" xfId="0" applyAlignment="1">
      <alignment horizontal="center"/>
    </xf>
    <xf numFmtId="0" fontId="5" fillId="3" borderId="0" xfId="0" applyFont="1" applyFill="1"/>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8"/>
  <sheetViews>
    <sheetView tabSelected="1" topLeftCell="U19" workbookViewId="0">
      <selection activeCell="Z47" sqref="Z47"/>
    </sheetView>
  </sheetViews>
  <sheetFormatPr baseColWidth="10" defaultColWidth="11" defaultRowHeight="15" x14ac:dyDescent="0"/>
  <sheetData>
    <row r="1" spans="1:29">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44</v>
      </c>
    </row>
    <row r="2" spans="1:29">
      <c r="A2" s="5">
        <v>10244582</v>
      </c>
      <c r="B2" s="6" t="s">
        <v>13</v>
      </c>
      <c r="C2" s="5" t="s">
        <v>14</v>
      </c>
      <c r="D2" s="5" t="s">
        <v>15</v>
      </c>
      <c r="E2" s="5">
        <v>2009</v>
      </c>
      <c r="F2" s="5">
        <v>73</v>
      </c>
      <c r="G2" s="7" t="s">
        <v>16</v>
      </c>
      <c r="H2" s="5" t="s">
        <v>17</v>
      </c>
      <c r="I2" s="5" t="s">
        <v>18</v>
      </c>
      <c r="J2" s="5" t="s">
        <v>19</v>
      </c>
      <c r="K2" s="8">
        <v>42.4</v>
      </c>
      <c r="L2" s="8">
        <v>-85.4</v>
      </c>
      <c r="M2" s="5" t="s">
        <v>20</v>
      </c>
      <c r="N2" s="5" t="s">
        <v>24</v>
      </c>
      <c r="O2" s="5">
        <v>3</v>
      </c>
      <c r="P2" s="5" t="s">
        <v>25</v>
      </c>
      <c r="Q2" s="5" t="s">
        <v>55</v>
      </c>
      <c r="R2" s="5" t="s">
        <v>31</v>
      </c>
      <c r="S2" s="5" t="s">
        <v>32</v>
      </c>
      <c r="T2" s="5" t="s">
        <v>33</v>
      </c>
      <c r="U2" s="5" t="s">
        <v>34</v>
      </c>
      <c r="W2" s="9" t="s">
        <v>45</v>
      </c>
    </row>
    <row r="3" spans="1:29">
      <c r="W3" s="9" t="s">
        <v>36</v>
      </c>
      <c r="X3" t="s">
        <v>41</v>
      </c>
      <c r="Y3" t="s">
        <v>42</v>
      </c>
      <c r="Z3" t="s">
        <v>43</v>
      </c>
    </row>
    <row r="4" spans="1:29">
      <c r="A4" s="11" t="s">
        <v>47</v>
      </c>
      <c r="B4" s="11"/>
      <c r="C4" s="11"/>
      <c r="D4" s="11"/>
      <c r="E4" s="11"/>
      <c r="F4" s="11"/>
      <c r="G4" s="11"/>
      <c r="H4" s="11"/>
      <c r="I4" s="11"/>
      <c r="J4" s="11"/>
      <c r="K4" s="11"/>
      <c r="L4" s="11"/>
      <c r="M4" s="11"/>
      <c r="N4" s="11"/>
      <c r="O4" s="11"/>
      <c r="P4" s="11"/>
      <c r="Q4" s="11"/>
      <c r="R4" s="11"/>
      <c r="S4" s="11"/>
      <c r="W4" s="9" t="s">
        <v>38</v>
      </c>
      <c r="X4">
        <v>1.45</v>
      </c>
      <c r="Y4">
        <v>1.5</v>
      </c>
      <c r="Z4">
        <v>1.39</v>
      </c>
    </row>
    <row r="5" spans="1:29">
      <c r="A5" s="11"/>
      <c r="B5" s="11"/>
      <c r="C5" s="11"/>
      <c r="D5" s="11"/>
      <c r="E5" s="11"/>
      <c r="F5" s="11"/>
      <c r="G5" s="11"/>
      <c r="H5" s="11"/>
      <c r="I5" s="11"/>
      <c r="J5" s="11"/>
      <c r="K5" s="11"/>
      <c r="L5" s="11"/>
      <c r="M5" s="11"/>
      <c r="N5" s="11"/>
      <c r="O5" s="11"/>
      <c r="P5" s="11"/>
      <c r="Q5" s="11"/>
      <c r="R5" s="11"/>
      <c r="S5" s="11"/>
      <c r="W5" s="9" t="s">
        <v>39</v>
      </c>
      <c r="X5">
        <v>1.7</v>
      </c>
      <c r="Y5">
        <v>1.69</v>
      </c>
      <c r="Z5">
        <v>1.56</v>
      </c>
    </row>
    <row r="6" spans="1:29">
      <c r="A6" s="11"/>
      <c r="B6" s="11"/>
      <c r="C6" s="11"/>
      <c r="D6" s="11"/>
      <c r="E6" s="11"/>
      <c r="F6" s="11"/>
      <c r="G6" s="11"/>
      <c r="H6" s="11"/>
      <c r="I6" s="11"/>
      <c r="J6" s="11"/>
      <c r="K6" s="11"/>
      <c r="L6" s="11"/>
      <c r="M6" s="11"/>
      <c r="N6" s="11"/>
      <c r="O6" s="11"/>
      <c r="P6" s="11"/>
      <c r="Q6" s="11"/>
      <c r="R6" s="11"/>
      <c r="S6" s="11"/>
      <c r="W6" s="9" t="s">
        <v>40</v>
      </c>
      <c r="X6">
        <v>1.69</v>
      </c>
      <c r="Y6">
        <v>1.69</v>
      </c>
      <c r="Z6">
        <v>1.62</v>
      </c>
    </row>
    <row r="7" spans="1:29">
      <c r="A7" s="11"/>
      <c r="B7" s="11"/>
      <c r="C7" s="11"/>
      <c r="D7" s="11"/>
      <c r="E7" s="11"/>
      <c r="F7" s="11"/>
      <c r="G7" s="11"/>
      <c r="H7" s="11"/>
      <c r="I7" s="11"/>
      <c r="J7" s="11"/>
      <c r="K7" s="11"/>
      <c r="L7" s="11"/>
      <c r="M7" s="11"/>
      <c r="N7" s="11"/>
      <c r="O7" s="11"/>
      <c r="P7" s="11"/>
      <c r="Q7" s="11"/>
      <c r="R7" s="11"/>
      <c r="S7" s="11"/>
      <c r="W7" s="9" t="s">
        <v>46</v>
      </c>
    </row>
    <row r="8" spans="1:29">
      <c r="A8" s="11"/>
      <c r="B8" s="11"/>
      <c r="C8" s="11"/>
      <c r="D8" s="11"/>
      <c r="E8" s="11"/>
      <c r="F8" s="11"/>
      <c r="G8" s="11"/>
      <c r="H8" s="11"/>
      <c r="I8" s="11"/>
      <c r="J8" s="11"/>
      <c r="K8" s="11"/>
      <c r="L8" s="11"/>
      <c r="M8" s="11"/>
      <c r="N8" s="11"/>
      <c r="O8" s="11"/>
      <c r="P8" s="11"/>
      <c r="Q8" s="11"/>
      <c r="R8" s="11"/>
      <c r="S8" s="11"/>
    </row>
    <row r="9" spans="1:29">
      <c r="A9" s="11"/>
      <c r="B9" s="11"/>
      <c r="C9" s="11"/>
      <c r="D9" s="11"/>
      <c r="E9" s="11"/>
      <c r="F9" s="11"/>
      <c r="G9" s="11"/>
      <c r="H9" s="11"/>
      <c r="I9" s="11"/>
      <c r="J9" s="11"/>
      <c r="K9" s="11"/>
      <c r="L9" s="11"/>
      <c r="M9" s="11"/>
      <c r="N9" s="11"/>
      <c r="O9" s="11"/>
      <c r="P9" s="11"/>
      <c r="Q9" s="11"/>
      <c r="R9" s="11"/>
      <c r="S9" s="11"/>
      <c r="W9" s="9" t="s">
        <v>58</v>
      </c>
      <c r="X9" s="12" t="s">
        <v>57</v>
      </c>
      <c r="Y9" s="12"/>
      <c r="Z9" s="12"/>
      <c r="AA9" s="12" t="s">
        <v>60</v>
      </c>
      <c r="AB9" s="12"/>
      <c r="AC9" s="12"/>
    </row>
    <row r="10" spans="1:29">
      <c r="W10" t="s">
        <v>35</v>
      </c>
      <c r="X10" t="s">
        <v>61</v>
      </c>
      <c r="Y10" t="s">
        <v>59</v>
      </c>
      <c r="Z10" t="s">
        <v>50</v>
      </c>
      <c r="AA10" t="s">
        <v>61</v>
      </c>
      <c r="AB10" t="s">
        <v>59</v>
      </c>
      <c r="AC10" t="s">
        <v>50</v>
      </c>
    </row>
    <row r="11" spans="1:29">
      <c r="V11" t="s">
        <v>37</v>
      </c>
      <c r="W11" t="s">
        <v>41</v>
      </c>
      <c r="X11">
        <v>7.3851132686084098</v>
      </c>
      <c r="Y11">
        <v>0.49838187702265024</v>
      </c>
      <c r="Z11">
        <f>Y11*SQRT(6)</f>
        <v>1.2207812957560089</v>
      </c>
      <c r="AA11">
        <v>7.6569579288025897</v>
      </c>
      <c r="AB11">
        <v>0.45307443365695033</v>
      </c>
      <c r="AC11">
        <f t="shared" ref="AC11:AC22" si="0">AB11*SQRT(6)</f>
        <v>1.1098011779599972</v>
      </c>
    </row>
    <row r="12" spans="1:29">
      <c r="W12" t="s">
        <v>42</v>
      </c>
      <c r="X12">
        <v>11.3721682847896</v>
      </c>
      <c r="Y12">
        <v>0.40776699029130015</v>
      </c>
      <c r="Z12">
        <f t="shared" ref="Z12:Z22" si="1">Y12*SQRT(6)</f>
        <v>0.99882106016410743</v>
      </c>
      <c r="AA12">
        <v>11.462783171521</v>
      </c>
      <c r="AB12">
        <v>0.36245954692559934</v>
      </c>
      <c r="AC12">
        <f t="shared" si="0"/>
        <v>0.88784094236809352</v>
      </c>
    </row>
    <row r="13" spans="1:29">
      <c r="W13" t="s">
        <v>56</v>
      </c>
      <c r="X13">
        <v>9.9223300970873698</v>
      </c>
      <c r="Y13">
        <v>0.4530744336569299</v>
      </c>
      <c r="Z13">
        <f t="shared" si="1"/>
        <v>1.1098011779599473</v>
      </c>
      <c r="AA13">
        <v>10.5113268608414</v>
      </c>
      <c r="AB13">
        <v>0.49838187702260051</v>
      </c>
      <c r="AC13">
        <f t="shared" si="0"/>
        <v>1.220781295755887</v>
      </c>
    </row>
    <row r="14" spans="1:29">
      <c r="V14" t="s">
        <v>38</v>
      </c>
      <c r="W14" t="s">
        <v>41</v>
      </c>
      <c r="X14">
        <v>7.2731032002876601</v>
      </c>
      <c r="Y14">
        <v>0.28317152103559984</v>
      </c>
      <c r="Z14">
        <f t="shared" si="1"/>
        <v>0.69362573622501267</v>
      </c>
      <c r="AA14">
        <v>7.8394462423588598</v>
      </c>
      <c r="AB14">
        <v>0.50341603739661966</v>
      </c>
      <c r="AC14">
        <f t="shared" si="0"/>
        <v>1.2331124199555725</v>
      </c>
    </row>
    <row r="15" spans="1:29">
      <c r="W15" t="s">
        <v>42</v>
      </c>
      <c r="X15">
        <v>7.9338367493707196</v>
      </c>
      <c r="Y15">
        <v>0.56634304207119968</v>
      </c>
      <c r="Z15">
        <f t="shared" si="1"/>
        <v>1.3872514724500253</v>
      </c>
      <c r="AA15">
        <v>11.1745774901114</v>
      </c>
      <c r="AB15">
        <v>0.50341603739660101</v>
      </c>
      <c r="AC15">
        <f t="shared" si="0"/>
        <v>1.2331124199555268</v>
      </c>
    </row>
    <row r="16" spans="1:29">
      <c r="W16" t="s">
        <v>56</v>
      </c>
      <c r="X16">
        <v>9.5699388709097395</v>
      </c>
      <c r="Y16">
        <v>0.37756202804747119</v>
      </c>
      <c r="Z16">
        <f t="shared" si="1"/>
        <v>0.92483431496669521</v>
      </c>
      <c r="AA16">
        <v>11.017259978425001</v>
      </c>
      <c r="AB16">
        <v>0.4404890327219988</v>
      </c>
      <c r="AC16">
        <f t="shared" si="0"/>
        <v>1.0789733674610196</v>
      </c>
    </row>
    <row r="17" spans="22:29">
      <c r="V17" t="s">
        <v>39</v>
      </c>
      <c r="W17" t="s">
        <v>41</v>
      </c>
      <c r="X17">
        <v>2.9417040358744302</v>
      </c>
      <c r="Y17">
        <v>0.1614349775784798</v>
      </c>
      <c r="Z17">
        <f t="shared" si="1"/>
        <v>0.39543332170491857</v>
      </c>
      <c r="AA17">
        <v>3.1928251121076201</v>
      </c>
      <c r="AB17">
        <v>0.23318385650223972</v>
      </c>
      <c r="AC17">
        <f t="shared" si="0"/>
        <v>0.57118146468486064</v>
      </c>
    </row>
    <row r="18" spans="22:29">
      <c r="W18" t="s">
        <v>42</v>
      </c>
      <c r="X18">
        <v>2.9237668161434902</v>
      </c>
      <c r="Y18">
        <v>0.75336322869954975</v>
      </c>
      <c r="Z18">
        <f t="shared" si="1"/>
        <v>1.8453555012895646</v>
      </c>
      <c r="AA18">
        <v>6.72645739910313</v>
      </c>
      <c r="AB18">
        <v>0.66367713004485029</v>
      </c>
      <c r="AC18">
        <f t="shared" si="0"/>
        <v>1.6256703225646381</v>
      </c>
    </row>
    <row r="19" spans="22:29">
      <c r="W19" t="s">
        <v>56</v>
      </c>
      <c r="X19">
        <v>3.1928251121076201</v>
      </c>
      <c r="Y19">
        <v>0.32286995515694983</v>
      </c>
      <c r="Z19">
        <f t="shared" si="1"/>
        <v>0.79086664340981316</v>
      </c>
      <c r="AA19">
        <v>4.6098654708520099</v>
      </c>
      <c r="AB19">
        <v>0.3946188340807204</v>
      </c>
      <c r="AC19">
        <f t="shared" si="0"/>
        <v>0.96661478638978138</v>
      </c>
    </row>
    <row r="20" spans="22:29">
      <c r="V20" t="s">
        <v>40</v>
      </c>
      <c r="W20" t="s">
        <v>41</v>
      </c>
      <c r="X20">
        <v>2.19710429095778</v>
      </c>
      <c r="Y20">
        <v>0.21515763800050003</v>
      </c>
      <c r="Z20">
        <f t="shared" si="1"/>
        <v>0.52702642736368088</v>
      </c>
      <c r="AA20">
        <v>2.1390466398058301</v>
      </c>
      <c r="AB20">
        <v>0.23471742327327982</v>
      </c>
      <c r="AC20">
        <f t="shared" si="0"/>
        <v>0.57493792076039651</v>
      </c>
    </row>
    <row r="21" spans="22:29">
      <c r="W21" t="s">
        <v>42</v>
      </c>
      <c r="X21">
        <v>2.4940878277399801</v>
      </c>
      <c r="Y21">
        <v>1.5647828218218303</v>
      </c>
      <c r="Z21">
        <f t="shared" si="1"/>
        <v>3.8329194717358903</v>
      </c>
      <c r="AA21">
        <v>6.1132698078693402</v>
      </c>
      <c r="AB21">
        <v>1.2909458280030099</v>
      </c>
      <c r="AC21">
        <f t="shared" si="0"/>
        <v>3.1621585641821093</v>
      </c>
    </row>
    <row r="22" spans="22:29">
      <c r="W22" t="s">
        <v>56</v>
      </c>
      <c r="X22">
        <v>2.6934159084659401</v>
      </c>
      <c r="Y22">
        <v>0.29334895565571983</v>
      </c>
      <c r="Z22">
        <f t="shared" si="1"/>
        <v>0.71855525793484298</v>
      </c>
      <c r="AA22">
        <v>3.3588790186630901</v>
      </c>
      <c r="AB22">
        <v>0.25427720854604985</v>
      </c>
      <c r="AC22">
        <f t="shared" si="0"/>
        <v>0.62284941415708817</v>
      </c>
    </row>
    <row r="28" spans="22:29">
      <c r="W28" t="s">
        <v>64</v>
      </c>
    </row>
    <row r="29" spans="22:29">
      <c r="W29" t="s">
        <v>48</v>
      </c>
      <c r="Y29" t="s">
        <v>42</v>
      </c>
      <c r="Z29" t="s">
        <v>62</v>
      </c>
      <c r="AA29" s="10" t="s">
        <v>63</v>
      </c>
    </row>
    <row r="30" spans="22:29">
      <c r="W30" t="s">
        <v>38</v>
      </c>
      <c r="X30" t="s">
        <v>49</v>
      </c>
      <c r="Y30">
        <f>AVERAGE(X15,AA15)</f>
        <v>9.5542071197410596</v>
      </c>
      <c r="Z30">
        <f>AVERAGE(X14,AA14)</f>
        <v>7.5562747213232599</v>
      </c>
      <c r="AA30" s="10">
        <f>Y30-Z30</f>
        <v>1.9979323984177997</v>
      </c>
    </row>
    <row r="31" spans="22:29">
      <c r="X31" t="s">
        <v>50</v>
      </c>
      <c r="Y31">
        <f>SQRT((Z15^2+AC15^2)/2)</f>
        <v>1.312446739502853</v>
      </c>
      <c r="Z31">
        <f>SQRT((Z14^2+AC14^2)/2)</f>
        <v>1.000420637082817</v>
      </c>
      <c r="AA31" s="10">
        <f>SQRT((Y31^2+Z31^2)/2)</f>
        <v>1.1669099997713748</v>
      </c>
    </row>
    <row r="32" spans="22:29">
      <c r="X32" t="s">
        <v>51</v>
      </c>
      <c r="Y32">
        <v>6</v>
      </c>
      <c r="Z32">
        <v>6</v>
      </c>
      <c r="AA32" s="10">
        <v>12</v>
      </c>
    </row>
    <row r="33" spans="23:27">
      <c r="X33" t="s">
        <v>52</v>
      </c>
      <c r="Y33">
        <v>1</v>
      </c>
      <c r="Z33">
        <v>1</v>
      </c>
      <c r="AA33" s="10">
        <v>1</v>
      </c>
    </row>
    <row r="34" spans="23:27">
      <c r="W34" t="s">
        <v>53</v>
      </c>
      <c r="X34" t="s">
        <v>49</v>
      </c>
      <c r="Y34">
        <f>AVERAGE(X18,AA18)</f>
        <v>4.8251121076233101</v>
      </c>
      <c r="Z34">
        <f>AVERAGE(X17,AA17)</f>
        <v>3.0672645739910251</v>
      </c>
      <c r="AA34" s="10">
        <f>Y34-Z34</f>
        <v>1.757847533632285</v>
      </c>
    </row>
    <row r="35" spans="23:27">
      <c r="X35" t="s">
        <v>50</v>
      </c>
      <c r="Y35">
        <f>SQRT((Z18^2+AC18^2)/2)</f>
        <v>1.7389854691467486</v>
      </c>
      <c r="Z35">
        <f>SQRT((Z17^2+AC17^2)/2)</f>
        <v>0.49123099327817676</v>
      </c>
      <c r="AA35" s="10">
        <f>SQRT((Y35^2+Z35^2)/2)</f>
        <v>1.2777672618009512</v>
      </c>
    </row>
    <row r="36" spans="23:27">
      <c r="X36" t="s">
        <v>51</v>
      </c>
      <c r="Y36">
        <v>6</v>
      </c>
      <c r="Z36">
        <v>6</v>
      </c>
      <c r="AA36" s="10">
        <v>12</v>
      </c>
    </row>
    <row r="37" spans="23:27">
      <c r="X37" t="s">
        <v>52</v>
      </c>
      <c r="Y37">
        <f>2/3</f>
        <v>0.66666666666666663</v>
      </c>
      <c r="Z37">
        <f>2/3</f>
        <v>0.66666666666666663</v>
      </c>
      <c r="AA37" s="10">
        <f>2/3</f>
        <v>0.66666666666666663</v>
      </c>
    </row>
    <row r="38" spans="23:27">
      <c r="W38" t="s">
        <v>54</v>
      </c>
      <c r="X38" t="s">
        <v>49</v>
      </c>
      <c r="Y38">
        <f>AVERAGE(X21,AA21)</f>
        <v>4.3036788178046601</v>
      </c>
      <c r="Z38">
        <f>AVERAGE(X20,AA20)</f>
        <v>2.1680754653818051</v>
      </c>
      <c r="AA38" s="10">
        <f>Y38-Z38</f>
        <v>2.135603352422855</v>
      </c>
    </row>
    <row r="39" spans="23:27">
      <c r="X39" t="s">
        <v>50</v>
      </c>
      <c r="Y39">
        <f>SQRT((Z21^2+AC21^2)/2)</f>
        <v>3.5135821081797984</v>
      </c>
      <c r="Z39">
        <f>SQRT((Z20^2+AC20^2)/2)</f>
        <v>0.55150270528258205</v>
      </c>
      <c r="AA39" s="10">
        <f>SQRT((Y39^2+Z39^2)/2)</f>
        <v>2.5148970619943078</v>
      </c>
    </row>
    <row r="40" spans="23:27">
      <c r="X40" t="s">
        <v>51</v>
      </c>
      <c r="Y40">
        <v>6</v>
      </c>
      <c r="Z40">
        <v>6</v>
      </c>
      <c r="AA40" s="10">
        <v>12</v>
      </c>
    </row>
    <row r="41" spans="23:27">
      <c r="X41" t="s">
        <v>52</v>
      </c>
      <c r="Y41">
        <v>1</v>
      </c>
      <c r="Z41">
        <v>1</v>
      </c>
      <c r="AA41" s="10">
        <v>1</v>
      </c>
    </row>
    <row r="43" spans="23:27">
      <c r="W43" t="s">
        <v>65</v>
      </c>
    </row>
    <row r="44" spans="23:27">
      <c r="W44" t="s">
        <v>48</v>
      </c>
      <c r="Y44" t="s">
        <v>42</v>
      </c>
      <c r="Z44" t="s">
        <v>62</v>
      </c>
      <c r="AA44" s="13" t="s">
        <v>63</v>
      </c>
    </row>
    <row r="45" spans="23:27">
      <c r="W45" t="s">
        <v>38</v>
      </c>
      <c r="X45" t="s">
        <v>49</v>
      </c>
      <c r="Y45">
        <f>Y30*Y4*15/10</f>
        <v>21.496966019417385</v>
      </c>
      <c r="Z45">
        <f>Z30*X4*15/10</f>
        <v>16.434897518878088</v>
      </c>
      <c r="AA45" s="13">
        <f>Y45-Z45</f>
        <v>5.0620685005392971</v>
      </c>
    </row>
    <row r="46" spans="23:27">
      <c r="X46" t="s">
        <v>50</v>
      </c>
      <c r="Y46">
        <f>Y31*Y4*15/10</f>
        <v>2.9530051638814188</v>
      </c>
      <c r="Z46">
        <f>Z31*X4*15/10</f>
        <v>2.1759148856551271</v>
      </c>
      <c r="AA46" s="13">
        <f>SQRT((Y46^2+Z46^2)/2)</f>
        <v>2.5937275384594556</v>
      </c>
    </row>
    <row r="47" spans="23:27">
      <c r="X47" t="s">
        <v>51</v>
      </c>
      <c r="Y47">
        <v>6</v>
      </c>
      <c r="Z47">
        <v>6</v>
      </c>
      <c r="AA47" s="13">
        <v>12</v>
      </c>
    </row>
    <row r="48" spans="23:27">
      <c r="X48" t="s">
        <v>52</v>
      </c>
      <c r="Y48">
        <v>1</v>
      </c>
      <c r="Z48">
        <v>1</v>
      </c>
      <c r="AA48" s="13">
        <v>1</v>
      </c>
    </row>
  </sheetData>
  <mergeCells count="3">
    <mergeCell ref="A4:S9"/>
    <mergeCell ref="X9:Z9"/>
    <mergeCell ref="AA9:AC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2015-07-06T10:23:16Z</dcterms:created>
  <dcterms:modified xsi:type="dcterms:W3CDTF">2016-04-20T07:03:54Z</dcterms:modified>
</cp:coreProperties>
</file>